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158E4539-5D3A-4B33-8113-4204AC6B2BF4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klop 2" sheetId="1" r:id="rId1"/>
  </sheets>
  <definedNames>
    <definedName name="_xlnm.Print_Area" localSheetId="0">'Sklop 2'!$A$1:$K$93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8" i="1" l="1"/>
  <c r="D76" i="1"/>
  <c r="D74" i="1"/>
  <c r="D69" i="1"/>
  <c r="D66" i="1"/>
  <c r="F55" i="1"/>
  <c r="F57" i="1" s="1"/>
  <c r="F53" i="1"/>
  <c r="F54" i="1"/>
  <c r="F52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18" i="1"/>
  <c r="K43" i="1" l="1"/>
  <c r="K45" i="1" s="1"/>
</calcChain>
</file>

<file path=xl/sharedStrings.xml><?xml version="1.0" encoding="utf-8"?>
<sst xmlns="http://schemas.openxmlformats.org/spreadsheetml/2006/main" count="179" uniqueCount="142">
  <si>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</si>
  <si>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</si>
  <si>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</si>
  <si>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</si>
  <si>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</si>
  <si>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</si>
  <si>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</si>
  <si>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Lokacija</t>
  </si>
  <si>
    <t>6.</t>
  </si>
  <si>
    <t>7.</t>
  </si>
  <si>
    <t>Model agregata</t>
  </si>
  <si>
    <t>Moč agregata</t>
  </si>
  <si>
    <t>Napetost agregata</t>
  </si>
  <si>
    <t>400V</t>
  </si>
  <si>
    <t>Cena 1 kosa filtra goriva v EUR brez DDV</t>
  </si>
  <si>
    <t>Cena 1 kosa filtra zraka v EUR brez DDV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</si>
  <si>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</si>
  <si>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</si>
  <si>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</si>
  <si>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</si>
  <si>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</si>
  <si>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</si>
  <si>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</si>
  <si>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</si>
  <si>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</si>
  <si>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REKAPITULACIJA</t>
  </si>
  <si>
    <t>Storitev</t>
  </si>
  <si>
    <t>Okvirna vrednost v EUR brez DDV za 2 leti</t>
  </si>
  <si>
    <t>B2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</si>
  <si>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</si>
  <si>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</si>
  <si>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</si>
  <si>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</si>
  <si>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</si>
  <si>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</si>
  <si>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</si>
  <si>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</si>
  <si>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</si>
  <si>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</si>
  <si>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</si>
  <si>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</si>
  <si>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</si>
  <si>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Skupna vrednost 1x rednih pregledov brez in z menjavo olja in oljnih filtrov, s filtrom goriva in zraka
(vsota stolpcev G + H + I + J)</t>
  </si>
  <si>
    <t>40 kVA</t>
  </si>
  <si>
    <t>8.</t>
  </si>
  <si>
    <t>9.</t>
  </si>
  <si>
    <t>100 kVA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</si>
  <si>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</si>
  <si>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</si>
  <si>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</si>
  <si>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</si>
  <si>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</si>
  <si>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</si>
  <si>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</si>
  <si>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</si>
  <si>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</si>
  <si>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</si>
  <si>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</si>
  <si>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</si>
  <si>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</si>
  <si>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</si>
  <si>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</si>
  <si>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</si>
  <si>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165 kVA</t>
  </si>
  <si>
    <t>73,9 kVA</t>
  </si>
  <si>
    <t>80 kVA</t>
  </si>
  <si>
    <t>10,5 kVA</t>
  </si>
  <si>
    <t>30 kVA</t>
  </si>
  <si>
    <t>85 kVA</t>
  </si>
  <si>
    <t>66  kVA</t>
  </si>
  <si>
    <t>60 kVA</t>
  </si>
  <si>
    <t>41 kVA</t>
  </si>
  <si>
    <t>125 kVA</t>
  </si>
  <si>
    <t>38 kVA</t>
  </si>
  <si>
    <t>450 kVA</t>
  </si>
  <si>
    <t>27 kVA</t>
  </si>
  <si>
    <t>66 kVA</t>
  </si>
  <si>
    <t>44 kVA</t>
  </si>
  <si>
    <t>km</t>
  </si>
  <si>
    <t>Prevoz po dejansko opravljenih kilometrih</t>
  </si>
  <si>
    <t>MP RAZKRIŽJE - Razkrižje 43/A, 9240 Ljutomer</t>
  </si>
  <si>
    <t>MP ORMOŽ - Za kolodvorom 1 A, 2270 Ormož</t>
  </si>
  <si>
    <t>MP ZAVRČ - Zavrč 10, 2283 Zavrč</t>
  </si>
  <si>
    <t>MP ZGORNJI LESKOVEC - Gradišče 20, 2285 Zgornji Leskovec</t>
  </si>
  <si>
    <t>MP GRUŠKOVJE - Podlehnik Zg. Gruškovje 1, 2286 Podlehnik</t>
  </si>
  <si>
    <t>MP DOBOVEC - Dobovec, 3252 Rogatec</t>
  </si>
  <si>
    <t>MP ROGATEC - Ob Sotli 6, 3252 Rogatec</t>
  </si>
  <si>
    <t>MP RAJNKOVEC - Rajnkovec, 3250 Rogaška Slatina</t>
  </si>
  <si>
    <t>MP RIGONCE - Rigonce 5 C, 8257 Dobova</t>
  </si>
  <si>
    <t>MP DOBOVA (P) - Selska cesta 15, 8257 Dobova</t>
  </si>
  <si>
    <t xml:space="preserve">MP DOBOVA (IS) - Selska cesta 15, 8257 </t>
  </si>
  <si>
    <t>MP OBREŽJE - Obrežje 26, 8261 Jesenice na Dolenjskem</t>
  </si>
  <si>
    <t>MP SLOVENSKA VAS - Slovenska vas, 8261 Jesenice na Dolenjskem</t>
  </si>
  <si>
    <t>MP METLIKA, - Cesta bratstva in enotnosti 97, 8330 Metlika</t>
  </si>
  <si>
    <t>MP VINICA - Sečje Selo 32, 8344 Vinica</t>
  </si>
  <si>
    <t>MP PETRINA - Petrina 10, 1336 Kostel</t>
  </si>
  <si>
    <t>MP JELŠANE - Jelšane 85, 6254 Jelšane</t>
  </si>
  <si>
    <t>MP STAROD - Starod 76, 6244 Podgrad</t>
  </si>
  <si>
    <t>MP SOČERGA -Marišiči 1, 6272 Gračišče</t>
  </si>
  <si>
    <t>MP DRAGONJA - Dragonja 123, 6333 Sečovlje - Sicciole</t>
  </si>
  <si>
    <t>MP SEČOVLJE - Sečovlje 10a, 6333 Sečovlje - Sicciole</t>
  </si>
  <si>
    <t>MP PETIŠOVCI  - Talini 72, 9229 Lendava</t>
  </si>
  <si>
    <t>Skupna okvirna 2-letna vrednost v EUR z DDV:</t>
  </si>
  <si>
    <t>Sklop 2: Preventivno in kurativno vzdrževanje agregatov za potrebe mejnih prehodov</t>
  </si>
  <si>
    <t>PONUDBENI PREDRAČUN za sklop 2
v zvezi z javnim naročilom št. 430-552/2025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</si>
  <si>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</si>
  <si>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</si>
  <si>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</si>
  <si>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</si>
  <si>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</si>
  <si>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</si>
  <si>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DEA GP 150 S/D</t>
  </si>
  <si>
    <t>DEA MATISA P75SSAu</t>
  </si>
  <si>
    <t>DEA GP 40 S/D</t>
  </si>
  <si>
    <t>DEA STUBELJ LDE 33P</t>
  </si>
  <si>
    <t>DEA MATISA FM3-100AD</t>
  </si>
  <si>
    <t>DEA MATISA FM3-40AD</t>
  </si>
  <si>
    <t>DEA STUBELJ LDE 953</t>
  </si>
  <si>
    <t>DEA SDMO J66K</t>
  </si>
  <si>
    <t>DEA PRAMAC GBL40</t>
  </si>
  <si>
    <t>DEA MATISA</t>
  </si>
  <si>
    <t>DEA MATISA JD4055</t>
  </si>
  <si>
    <t>DEA SPARK OSLO 5.E</t>
  </si>
  <si>
    <t>DEA STUBELJ LDW 2004</t>
  </si>
  <si>
    <t>DEA MATISA D450M</t>
  </si>
  <si>
    <t>DEA VISA JD80SS</t>
  </si>
  <si>
    <t>DEA SDMO J44K</t>
  </si>
  <si>
    <t>DEA SPARK BRISTOL 4P</t>
  </si>
  <si>
    <t>DEA MATISA U100SSaU</t>
  </si>
  <si>
    <t>DEA VISA JD80GX</t>
  </si>
  <si>
    <t>DEA VISA P80S</t>
  </si>
  <si>
    <t>DEA UNINVEST A60ME</t>
  </si>
  <si>
    <t>DEA CTM, LD22, Y5735D</t>
  </si>
  <si>
    <t>22 kVA</t>
  </si>
  <si>
    <t>LMDE 150</t>
  </si>
  <si>
    <t>150 kVA</t>
  </si>
  <si>
    <t>MP KARAVANKE</t>
  </si>
  <si>
    <t>MP DOGA VAS, Glavna ul. 1, 9220 Lendava</t>
  </si>
  <si>
    <t>MP KRVAVI POTOK, Krvavi potok 1, Krvavi potok</t>
  </si>
  <si>
    <t xml:space="preserve">B1: Skupna okvirna vrednost delovnih ur za posamezno storitev in potnih stroškov v EUR brez DDV za 1 leto: </t>
  </si>
  <si>
    <r>
      <t xml:space="preserve">B2: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</si>
  <si>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t>Priloga št. 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</si>
</sst>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zoomScale="89" zoomScaleNormal="89" workbookViewId="0">
      <selection activeCell="O17" sqref="O17"/>
    </sheetView>
  </sheetViews>
  <sheetFormatPr defaultRowHeight="13.2" x14ac:dyDescent="0.25"/>
  <cols>
    <col min="1" max="1" width="7.6640625" style="1" customWidth="1"/>
    <col min="2" max="2" width="28.33203125" style="1" customWidth="1"/>
    <col min="3" max="3" width="11" style="1" customWidth="1"/>
    <col min="4" max="4" width="9.6640625" style="1" customWidth="1"/>
    <col min="5" max="5" width="7.88671875" style="1" customWidth="1"/>
    <col min="6" max="6" width="31.44140625" style="1" customWidth="1"/>
    <col min="7" max="7" width="16" style="1" customWidth="1"/>
    <col min="8" max="8" width="17.109375" style="1" customWidth="1"/>
    <col min="9" max="9" width="15.88671875" style="1" customWidth="1"/>
    <col min="10" max="10" width="15.5546875" style="1" customWidth="1"/>
    <col min="11" max="11" width="25.88671875" style="1" customWidth="1"/>
    <col min="12" max="16384" width="8.88671875" style="1"/>
  </cols>
  <sheetData>
    <row r="1" spans="1:11" x14ac:dyDescent="0.25">
      <c r="H1" s="4"/>
      <c r="J1" s="4"/>
      <c r="K1" s="4" t="s">
        <v>141</v>
      </c>
    </row>
    <row r="3" spans="1:11" ht="15" customHeight="1" x14ac:dyDescent="0.25">
      <c r="B3" s="5"/>
      <c r="C3" s="25" t="s">
        <v>104</v>
      </c>
      <c r="D3" s="25"/>
      <c r="E3" s="25"/>
      <c r="F3" s="25"/>
      <c r="G3" s="25"/>
      <c r="H3" s="25"/>
      <c r="I3" s="25"/>
    </row>
    <row r="4" spans="1:11" ht="15" customHeight="1" x14ac:dyDescent="0.25">
      <c r="B4" s="5"/>
      <c r="C4" s="25"/>
      <c r="D4" s="25"/>
      <c r="E4" s="25"/>
      <c r="F4" s="25"/>
      <c r="G4" s="25"/>
      <c r="H4" s="25"/>
      <c r="I4" s="25"/>
    </row>
    <row r="6" spans="1:11" x14ac:dyDescent="0.25">
      <c r="C6" s="26" t="s">
        <v>30</v>
      </c>
      <c r="D6" s="26"/>
      <c r="E6" s="26"/>
      <c r="F6" s="26"/>
      <c r="G6" s="26"/>
      <c r="H6" s="26"/>
      <c r="I6" s="26"/>
    </row>
    <row r="7" spans="1:11" x14ac:dyDescent="0.25">
      <c r="C7" s="26"/>
      <c r="D7" s="26"/>
      <c r="E7" s="26"/>
      <c r="F7" s="26"/>
      <c r="G7" s="26"/>
      <c r="H7" s="26"/>
      <c r="I7" s="26"/>
    </row>
    <row r="10" spans="1:11" x14ac:dyDescent="0.25">
      <c r="A10" s="6" t="s">
        <v>0</v>
      </c>
    </row>
    <row r="13" spans="1:11" x14ac:dyDescent="0.25">
      <c r="A13" s="7" t="s">
        <v>103</v>
      </c>
      <c r="B13" s="7"/>
      <c r="C13" s="7"/>
      <c r="D13" s="7"/>
      <c r="E13" s="7"/>
      <c r="F13" s="7"/>
    </row>
    <row r="14" spans="1:11" x14ac:dyDescent="0.25">
      <c r="A14" s="7"/>
      <c r="B14" s="7"/>
      <c r="C14" s="7"/>
      <c r="D14" s="7"/>
      <c r="E14" s="7"/>
      <c r="F14" s="7"/>
    </row>
    <row r="15" spans="1:11" x14ac:dyDescent="0.25">
      <c r="A15" s="6" t="s">
        <v>16</v>
      </c>
    </row>
    <row r="17" spans="1:11" s="9" customFormat="1" ht="79.2" x14ac:dyDescent="0.3">
      <c r="A17" s="8" t="s">
        <v>6</v>
      </c>
      <c r="B17" s="8" t="s">
        <v>10</v>
      </c>
      <c r="C17" s="8" t="s">
        <v>11</v>
      </c>
      <c r="D17" s="27" t="s">
        <v>12</v>
      </c>
      <c r="E17" s="28"/>
      <c r="F17" s="8" t="s">
        <v>7</v>
      </c>
      <c r="G17" s="8" t="s">
        <v>105</v>
      </c>
      <c r="H17" s="8" t="s">
        <v>106</v>
      </c>
      <c r="I17" s="8" t="s">
        <v>14</v>
      </c>
      <c r="J17" s="8" t="s">
        <v>15</v>
      </c>
      <c r="K17" s="8" t="s">
        <v>42</v>
      </c>
    </row>
    <row r="18" spans="1:11" ht="26.4" x14ac:dyDescent="0.25">
      <c r="A18" s="10" t="s">
        <v>1</v>
      </c>
      <c r="B18" s="12" t="s">
        <v>111</v>
      </c>
      <c r="C18" s="11" t="s">
        <v>63</v>
      </c>
      <c r="D18" s="20" t="s">
        <v>13</v>
      </c>
      <c r="E18" s="21"/>
      <c r="F18" s="12" t="s">
        <v>101</v>
      </c>
      <c r="G18" s="10"/>
      <c r="H18" s="10"/>
      <c r="I18" s="10"/>
      <c r="J18" s="10"/>
      <c r="K18" s="19">
        <f>G18+H18+I18+J18</f>
        <v>0</v>
      </c>
    </row>
    <row r="19" spans="1:11" ht="18" customHeight="1" x14ac:dyDescent="0.25">
      <c r="A19" s="10" t="s">
        <v>2</v>
      </c>
      <c r="B19" s="12" t="s">
        <v>112</v>
      </c>
      <c r="C19" s="11" t="s">
        <v>64</v>
      </c>
      <c r="D19" s="20" t="s">
        <v>13</v>
      </c>
      <c r="E19" s="21"/>
      <c r="F19" s="12" t="s">
        <v>136</v>
      </c>
      <c r="G19" s="10"/>
      <c r="H19" s="10"/>
      <c r="I19" s="10"/>
      <c r="J19" s="10"/>
      <c r="K19" s="19">
        <f t="shared" ref="K19:K42" si="0">G19+H19+I19+J19</f>
        <v>0</v>
      </c>
    </row>
    <row r="20" spans="1:11" ht="26.4" x14ac:dyDescent="0.25">
      <c r="A20" s="10" t="s">
        <v>3</v>
      </c>
      <c r="B20" s="12" t="s">
        <v>113</v>
      </c>
      <c r="C20" s="11" t="s">
        <v>43</v>
      </c>
      <c r="D20" s="20" t="s">
        <v>13</v>
      </c>
      <c r="E20" s="21"/>
      <c r="F20" s="12" t="s">
        <v>80</v>
      </c>
      <c r="G20" s="10"/>
      <c r="H20" s="10"/>
      <c r="I20" s="10"/>
      <c r="J20" s="10"/>
      <c r="K20" s="19">
        <f t="shared" si="0"/>
        <v>0</v>
      </c>
    </row>
    <row r="21" spans="1:11" ht="26.4" x14ac:dyDescent="0.25">
      <c r="A21" s="10" t="s">
        <v>4</v>
      </c>
      <c r="B21" s="12" t="s">
        <v>114</v>
      </c>
      <c r="C21" s="11" t="s">
        <v>67</v>
      </c>
      <c r="D21" s="20" t="s">
        <v>13</v>
      </c>
      <c r="E21" s="21"/>
      <c r="F21" s="12" t="s">
        <v>81</v>
      </c>
      <c r="G21" s="10"/>
      <c r="H21" s="10"/>
      <c r="I21" s="10"/>
      <c r="J21" s="10"/>
      <c r="K21" s="19">
        <f t="shared" si="0"/>
        <v>0</v>
      </c>
    </row>
    <row r="22" spans="1:11" ht="19.8" customHeight="1" x14ac:dyDescent="0.25">
      <c r="A22" s="10" t="s">
        <v>5</v>
      </c>
      <c r="B22" s="12" t="s">
        <v>115</v>
      </c>
      <c r="C22" s="11" t="s">
        <v>46</v>
      </c>
      <c r="D22" s="20" t="s">
        <v>13</v>
      </c>
      <c r="E22" s="21"/>
      <c r="F22" s="12" t="s">
        <v>82</v>
      </c>
      <c r="G22" s="10"/>
      <c r="H22" s="10"/>
      <c r="I22" s="10"/>
      <c r="J22" s="10"/>
      <c r="K22" s="19">
        <f t="shared" si="0"/>
        <v>0</v>
      </c>
    </row>
    <row r="23" spans="1:11" ht="26.4" x14ac:dyDescent="0.25">
      <c r="A23" s="10" t="s">
        <v>8</v>
      </c>
      <c r="B23" s="12" t="s">
        <v>116</v>
      </c>
      <c r="C23" s="11" t="s">
        <v>43</v>
      </c>
      <c r="D23" s="20" t="s">
        <v>13</v>
      </c>
      <c r="E23" s="21"/>
      <c r="F23" s="12" t="s">
        <v>83</v>
      </c>
      <c r="G23" s="10"/>
      <c r="H23" s="10"/>
      <c r="I23" s="10"/>
      <c r="J23" s="10"/>
      <c r="K23" s="19">
        <f t="shared" si="0"/>
        <v>0</v>
      </c>
    </row>
    <row r="24" spans="1:11" ht="31.5" customHeight="1" x14ac:dyDescent="0.25">
      <c r="A24" s="10" t="s">
        <v>9</v>
      </c>
      <c r="B24" s="12" t="s">
        <v>117</v>
      </c>
      <c r="C24" s="11" t="s">
        <v>68</v>
      </c>
      <c r="D24" s="20" t="s">
        <v>13</v>
      </c>
      <c r="E24" s="21"/>
      <c r="F24" s="12" t="s">
        <v>84</v>
      </c>
      <c r="G24" s="10"/>
      <c r="H24" s="10"/>
      <c r="I24" s="10"/>
      <c r="J24" s="10"/>
      <c r="K24" s="19">
        <f t="shared" si="0"/>
        <v>0</v>
      </c>
    </row>
    <row r="25" spans="1:11" ht="26.4" x14ac:dyDescent="0.25">
      <c r="A25" s="10" t="s">
        <v>44</v>
      </c>
      <c r="B25" s="12" t="s">
        <v>118</v>
      </c>
      <c r="C25" s="11" t="s">
        <v>69</v>
      </c>
      <c r="D25" s="20" t="s">
        <v>13</v>
      </c>
      <c r="E25" s="21"/>
      <c r="F25" s="12" t="s">
        <v>85</v>
      </c>
      <c r="G25" s="10"/>
      <c r="H25" s="10"/>
      <c r="I25" s="10"/>
      <c r="J25" s="10"/>
      <c r="K25" s="19">
        <f t="shared" si="0"/>
        <v>0</v>
      </c>
    </row>
    <row r="26" spans="1:11" ht="26.4" x14ac:dyDescent="0.25">
      <c r="A26" s="10" t="s">
        <v>45</v>
      </c>
      <c r="B26" s="12" t="s">
        <v>119</v>
      </c>
      <c r="C26" s="11" t="s">
        <v>43</v>
      </c>
      <c r="D26" s="20" t="s">
        <v>13</v>
      </c>
      <c r="E26" s="21"/>
      <c r="F26" s="12" t="s">
        <v>86</v>
      </c>
      <c r="G26" s="10"/>
      <c r="H26" s="10"/>
      <c r="I26" s="10"/>
      <c r="J26" s="10"/>
      <c r="K26" s="19">
        <f t="shared" si="0"/>
        <v>0</v>
      </c>
    </row>
    <row r="27" spans="1:11" ht="26.4" x14ac:dyDescent="0.25">
      <c r="A27" s="10" t="s">
        <v>47</v>
      </c>
      <c r="B27" s="12" t="s">
        <v>120</v>
      </c>
      <c r="C27" s="11" t="s">
        <v>66</v>
      </c>
      <c r="D27" s="20" t="s">
        <v>13</v>
      </c>
      <c r="E27" s="21"/>
      <c r="F27" s="12" t="s">
        <v>87</v>
      </c>
      <c r="G27" s="10"/>
      <c r="H27" s="10"/>
      <c r="I27" s="10"/>
      <c r="J27" s="10"/>
      <c r="K27" s="19">
        <f t="shared" si="0"/>
        <v>0</v>
      </c>
    </row>
    <row r="28" spans="1:11" ht="26.4" x14ac:dyDescent="0.25">
      <c r="A28" s="10" t="s">
        <v>48</v>
      </c>
      <c r="B28" s="12" t="s">
        <v>121</v>
      </c>
      <c r="C28" s="11" t="s">
        <v>71</v>
      </c>
      <c r="D28" s="20" t="s">
        <v>13</v>
      </c>
      <c r="E28" s="21"/>
      <c r="F28" s="12" t="s">
        <v>88</v>
      </c>
      <c r="G28" s="10"/>
      <c r="H28" s="10"/>
      <c r="I28" s="10"/>
      <c r="J28" s="10"/>
      <c r="K28" s="19">
        <f t="shared" si="0"/>
        <v>0</v>
      </c>
    </row>
    <row r="29" spans="1:11" ht="26.4" x14ac:dyDescent="0.25">
      <c r="A29" s="10" t="s">
        <v>49</v>
      </c>
      <c r="B29" s="12" t="s">
        <v>122</v>
      </c>
      <c r="C29" s="11" t="s">
        <v>72</v>
      </c>
      <c r="D29" s="20" t="s">
        <v>13</v>
      </c>
      <c r="E29" s="21"/>
      <c r="F29" s="12" t="s">
        <v>89</v>
      </c>
      <c r="G29" s="10"/>
      <c r="H29" s="10"/>
      <c r="I29" s="10"/>
      <c r="J29" s="10"/>
      <c r="K29" s="19">
        <f t="shared" si="0"/>
        <v>0</v>
      </c>
    </row>
    <row r="30" spans="1:11" ht="26.4" x14ac:dyDescent="0.25">
      <c r="A30" s="10" t="s">
        <v>50</v>
      </c>
      <c r="B30" s="12" t="s">
        <v>123</v>
      </c>
      <c r="C30" s="11" t="s">
        <v>73</v>
      </c>
      <c r="D30" s="20" t="s">
        <v>13</v>
      </c>
      <c r="E30" s="21"/>
      <c r="F30" s="12" t="s">
        <v>90</v>
      </c>
      <c r="G30" s="10"/>
      <c r="H30" s="10"/>
      <c r="I30" s="10"/>
      <c r="J30" s="10"/>
      <c r="K30" s="19">
        <f t="shared" si="0"/>
        <v>0</v>
      </c>
    </row>
    <row r="31" spans="1:11" ht="26.4" x14ac:dyDescent="0.25">
      <c r="A31" s="10" t="s">
        <v>51</v>
      </c>
      <c r="B31" s="12" t="s">
        <v>124</v>
      </c>
      <c r="C31" s="11" t="s">
        <v>74</v>
      </c>
      <c r="D31" s="20" t="s">
        <v>13</v>
      </c>
      <c r="E31" s="21"/>
      <c r="F31" s="12" t="s">
        <v>91</v>
      </c>
      <c r="G31" s="10"/>
      <c r="H31" s="10"/>
      <c r="I31" s="10"/>
      <c r="J31" s="10"/>
      <c r="K31" s="19">
        <f t="shared" si="0"/>
        <v>0</v>
      </c>
    </row>
    <row r="32" spans="1:11" ht="30.6" customHeight="1" x14ac:dyDescent="0.25">
      <c r="A32" s="10" t="s">
        <v>52</v>
      </c>
      <c r="B32" s="12" t="s">
        <v>120</v>
      </c>
      <c r="C32" s="11" t="s">
        <v>75</v>
      </c>
      <c r="D32" s="20" t="s">
        <v>13</v>
      </c>
      <c r="E32" s="21"/>
      <c r="F32" s="12" t="s">
        <v>92</v>
      </c>
      <c r="G32" s="10"/>
      <c r="H32" s="10"/>
      <c r="I32" s="10"/>
      <c r="J32" s="10"/>
      <c r="K32" s="19">
        <f t="shared" si="0"/>
        <v>0</v>
      </c>
    </row>
    <row r="33" spans="1:11" ht="26.4" x14ac:dyDescent="0.25">
      <c r="A33" s="10" t="s">
        <v>53</v>
      </c>
      <c r="B33" s="12" t="s">
        <v>125</v>
      </c>
      <c r="C33" s="11" t="s">
        <v>65</v>
      </c>
      <c r="D33" s="20" t="s">
        <v>13</v>
      </c>
      <c r="E33" s="21"/>
      <c r="F33" s="12" t="s">
        <v>93</v>
      </c>
      <c r="G33" s="10"/>
      <c r="H33" s="10"/>
      <c r="I33" s="10"/>
      <c r="J33" s="10"/>
      <c r="K33" s="19">
        <f t="shared" si="0"/>
        <v>0</v>
      </c>
    </row>
    <row r="34" spans="1:11" ht="26.4" x14ac:dyDescent="0.25">
      <c r="A34" s="10" t="s">
        <v>54</v>
      </c>
      <c r="B34" s="12" t="s">
        <v>118</v>
      </c>
      <c r="C34" s="11" t="s">
        <v>76</v>
      </c>
      <c r="D34" s="20" t="s">
        <v>13</v>
      </c>
      <c r="E34" s="21"/>
      <c r="F34" s="12" t="s">
        <v>94</v>
      </c>
      <c r="G34" s="10"/>
      <c r="H34" s="10"/>
      <c r="I34" s="10"/>
      <c r="J34" s="10"/>
      <c r="K34" s="19">
        <f t="shared" si="0"/>
        <v>0</v>
      </c>
    </row>
    <row r="35" spans="1:11" ht="33" customHeight="1" x14ac:dyDescent="0.25">
      <c r="A35" s="10" t="s">
        <v>55</v>
      </c>
      <c r="B35" s="12" t="s">
        <v>126</v>
      </c>
      <c r="C35" s="11" t="s">
        <v>77</v>
      </c>
      <c r="D35" s="20" t="s">
        <v>13</v>
      </c>
      <c r="E35" s="21"/>
      <c r="F35" s="12" t="s">
        <v>95</v>
      </c>
      <c r="G35" s="10"/>
      <c r="H35" s="10"/>
      <c r="I35" s="10"/>
      <c r="J35" s="10"/>
      <c r="K35" s="19">
        <f t="shared" si="0"/>
        <v>0</v>
      </c>
    </row>
    <row r="36" spans="1:11" ht="26.4" x14ac:dyDescent="0.25">
      <c r="A36" s="10" t="s">
        <v>56</v>
      </c>
      <c r="B36" s="12" t="s">
        <v>127</v>
      </c>
      <c r="C36" s="11" t="s">
        <v>65</v>
      </c>
      <c r="D36" s="20" t="s">
        <v>13</v>
      </c>
      <c r="E36" s="21"/>
      <c r="F36" s="12" t="s">
        <v>96</v>
      </c>
      <c r="G36" s="10"/>
      <c r="H36" s="10"/>
      <c r="I36" s="10"/>
      <c r="J36" s="10"/>
      <c r="K36" s="19">
        <f t="shared" si="0"/>
        <v>0</v>
      </c>
    </row>
    <row r="37" spans="1:11" ht="26.4" x14ac:dyDescent="0.25">
      <c r="A37" s="10" t="s">
        <v>57</v>
      </c>
      <c r="B37" s="12" t="s">
        <v>128</v>
      </c>
      <c r="C37" s="11" t="s">
        <v>46</v>
      </c>
      <c r="D37" s="20" t="s">
        <v>13</v>
      </c>
      <c r="E37" s="21"/>
      <c r="F37" s="12" t="s">
        <v>97</v>
      </c>
      <c r="G37" s="10"/>
      <c r="H37" s="10"/>
      <c r="I37" s="10"/>
      <c r="J37" s="10"/>
      <c r="K37" s="19">
        <f t="shared" si="0"/>
        <v>0</v>
      </c>
    </row>
    <row r="38" spans="1:11" ht="26.4" x14ac:dyDescent="0.25">
      <c r="A38" s="10" t="s">
        <v>58</v>
      </c>
      <c r="B38" s="12" t="s">
        <v>129</v>
      </c>
      <c r="C38" s="11" t="s">
        <v>65</v>
      </c>
      <c r="D38" s="20" t="s">
        <v>13</v>
      </c>
      <c r="E38" s="21"/>
      <c r="F38" s="12" t="s">
        <v>98</v>
      </c>
      <c r="G38" s="10"/>
      <c r="H38" s="10"/>
      <c r="I38" s="10"/>
      <c r="J38" s="10"/>
      <c r="K38" s="19">
        <f t="shared" si="0"/>
        <v>0</v>
      </c>
    </row>
    <row r="39" spans="1:11" ht="26.4" x14ac:dyDescent="0.25">
      <c r="A39" s="10" t="s">
        <v>59</v>
      </c>
      <c r="B39" s="12" t="s">
        <v>130</v>
      </c>
      <c r="C39" s="11" t="s">
        <v>65</v>
      </c>
      <c r="D39" s="20" t="s">
        <v>13</v>
      </c>
      <c r="E39" s="21"/>
      <c r="F39" s="12" t="s">
        <v>99</v>
      </c>
      <c r="G39" s="10"/>
      <c r="H39" s="10"/>
      <c r="I39" s="10"/>
      <c r="J39" s="10"/>
      <c r="K39" s="19">
        <f t="shared" si="0"/>
        <v>0</v>
      </c>
    </row>
    <row r="40" spans="1:11" ht="26.4" x14ac:dyDescent="0.25">
      <c r="A40" s="10" t="s">
        <v>60</v>
      </c>
      <c r="B40" s="12" t="s">
        <v>131</v>
      </c>
      <c r="C40" s="11" t="s">
        <v>70</v>
      </c>
      <c r="D40" s="20" t="s">
        <v>13</v>
      </c>
      <c r="E40" s="21"/>
      <c r="F40" s="12" t="s">
        <v>100</v>
      </c>
      <c r="G40" s="10"/>
      <c r="H40" s="10"/>
      <c r="I40" s="10"/>
      <c r="J40" s="10"/>
      <c r="K40" s="19">
        <f t="shared" si="0"/>
        <v>0</v>
      </c>
    </row>
    <row r="41" spans="1:11" ht="26.4" x14ac:dyDescent="0.25">
      <c r="A41" s="10" t="s">
        <v>61</v>
      </c>
      <c r="B41" s="12" t="s">
        <v>132</v>
      </c>
      <c r="C41" s="11" t="s">
        <v>133</v>
      </c>
      <c r="D41" s="20" t="s">
        <v>13</v>
      </c>
      <c r="E41" s="21"/>
      <c r="F41" s="12" t="s">
        <v>138</v>
      </c>
      <c r="G41" s="10"/>
      <c r="H41" s="10"/>
      <c r="I41" s="10"/>
      <c r="J41" s="10"/>
      <c r="K41" s="19">
        <f t="shared" si="0"/>
        <v>0</v>
      </c>
    </row>
    <row r="42" spans="1:11" ht="33" customHeight="1" x14ac:dyDescent="0.25">
      <c r="A42" s="10" t="s">
        <v>62</v>
      </c>
      <c r="B42" s="12" t="s">
        <v>134</v>
      </c>
      <c r="C42" s="11" t="s">
        <v>135</v>
      </c>
      <c r="D42" s="20" t="s">
        <v>13</v>
      </c>
      <c r="E42" s="21"/>
      <c r="F42" s="12" t="s">
        <v>137</v>
      </c>
      <c r="G42" s="10"/>
      <c r="H42" s="10"/>
      <c r="I42" s="10"/>
      <c r="J42" s="10"/>
      <c r="K42" s="19">
        <f t="shared" si="0"/>
        <v>0</v>
      </c>
    </row>
    <row r="43" spans="1:11" x14ac:dyDescent="0.25">
      <c r="A43" s="22" t="s">
        <v>107</v>
      </c>
      <c r="B43" s="23"/>
      <c r="C43" s="23"/>
      <c r="D43" s="23"/>
      <c r="E43" s="23"/>
      <c r="F43" s="23"/>
      <c r="G43" s="23"/>
      <c r="H43" s="23"/>
      <c r="I43" s="23"/>
      <c r="J43" s="23"/>
      <c r="K43" s="24">
        <f>SUM(K18:K42)</f>
        <v>0</v>
      </c>
    </row>
    <row r="44" spans="1:1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4"/>
    </row>
    <row r="45" spans="1:11" x14ac:dyDescent="0.25">
      <c r="A45" s="33" t="s">
        <v>108</v>
      </c>
      <c r="B45" s="34"/>
      <c r="C45" s="34"/>
      <c r="D45" s="34"/>
      <c r="E45" s="34"/>
      <c r="F45" s="34"/>
      <c r="G45" s="34"/>
      <c r="H45" s="34"/>
      <c r="I45" s="34"/>
      <c r="J45" s="35"/>
      <c r="K45" s="31">
        <f>K43*2</f>
        <v>0</v>
      </c>
    </row>
    <row r="46" spans="1:11" x14ac:dyDescent="0.25">
      <c r="A46" s="36"/>
      <c r="B46" s="37"/>
      <c r="C46" s="37"/>
      <c r="D46" s="37"/>
      <c r="E46" s="37"/>
      <c r="F46" s="37"/>
      <c r="G46" s="37"/>
      <c r="H46" s="37"/>
      <c r="I46" s="37"/>
      <c r="J46" s="38"/>
      <c r="K46" s="32"/>
    </row>
    <row r="49" spans="1:6" x14ac:dyDescent="0.25">
      <c r="A49" s="13" t="s">
        <v>17</v>
      </c>
    </row>
    <row r="50" spans="1:6" x14ac:dyDescent="0.25">
      <c r="A50" s="14"/>
    </row>
    <row r="51" spans="1:6" ht="66" x14ac:dyDescent="0.25">
      <c r="A51" s="8" t="s">
        <v>6</v>
      </c>
      <c r="B51" s="8" t="s">
        <v>18</v>
      </c>
      <c r="C51" s="8" t="s">
        <v>19</v>
      </c>
      <c r="D51" s="8" t="s">
        <v>20</v>
      </c>
      <c r="E51" s="8" t="s">
        <v>21</v>
      </c>
      <c r="F51" s="8" t="s">
        <v>109</v>
      </c>
    </row>
    <row r="52" spans="1:6" ht="30" customHeight="1" x14ac:dyDescent="0.25">
      <c r="A52" s="10" t="s">
        <v>1</v>
      </c>
      <c r="B52" s="15" t="s">
        <v>22</v>
      </c>
      <c r="C52" s="16" t="s">
        <v>24</v>
      </c>
      <c r="D52" s="10">
        <v>85</v>
      </c>
      <c r="E52" s="10"/>
      <c r="F52" s="19">
        <f>D52*E52</f>
        <v>0</v>
      </c>
    </row>
    <row r="53" spans="1:6" ht="30.6" customHeight="1" x14ac:dyDescent="0.25">
      <c r="A53" s="10" t="s">
        <v>2</v>
      </c>
      <c r="B53" s="15" t="s">
        <v>23</v>
      </c>
      <c r="C53" s="16" t="s">
        <v>24</v>
      </c>
      <c r="D53" s="10">
        <v>20</v>
      </c>
      <c r="E53" s="10"/>
      <c r="F53" s="19">
        <f t="shared" ref="F53:F54" si="1">D53*E53</f>
        <v>0</v>
      </c>
    </row>
    <row r="54" spans="1:6" ht="26.4" x14ac:dyDescent="0.25">
      <c r="A54" s="10" t="s">
        <v>3</v>
      </c>
      <c r="B54" s="15" t="s">
        <v>79</v>
      </c>
      <c r="C54" s="16" t="s">
        <v>78</v>
      </c>
      <c r="D54" s="10">
        <v>2000</v>
      </c>
      <c r="E54" s="10"/>
      <c r="F54" s="19">
        <f t="shared" si="1"/>
        <v>0</v>
      </c>
    </row>
    <row r="55" spans="1:6" x14ac:dyDescent="0.25">
      <c r="A55" s="39" t="s">
        <v>139</v>
      </c>
      <c r="B55" s="39"/>
      <c r="C55" s="39"/>
      <c r="D55" s="39"/>
      <c r="E55" s="39"/>
      <c r="F55" s="24">
        <f>SUM(F52:F54)</f>
        <v>0</v>
      </c>
    </row>
    <row r="56" spans="1:6" x14ac:dyDescent="0.25">
      <c r="A56" s="39"/>
      <c r="B56" s="39"/>
      <c r="C56" s="39"/>
      <c r="D56" s="39"/>
      <c r="E56" s="39"/>
      <c r="F56" s="24"/>
    </row>
    <row r="57" spans="1:6" ht="15.75" customHeight="1" x14ac:dyDescent="0.25">
      <c r="A57" s="30" t="s">
        <v>140</v>
      </c>
      <c r="B57" s="30"/>
      <c r="C57" s="30"/>
      <c r="D57" s="30"/>
      <c r="E57" s="30"/>
      <c r="F57" s="29">
        <f>F55*2</f>
        <v>0</v>
      </c>
    </row>
    <row r="58" spans="1:6" ht="29.25" customHeight="1" x14ac:dyDescent="0.25">
      <c r="A58" s="30"/>
      <c r="B58" s="30"/>
      <c r="C58" s="30"/>
      <c r="D58" s="30"/>
      <c r="E58" s="30"/>
      <c r="F58" s="29"/>
    </row>
    <row r="61" spans="1:6" ht="15" customHeight="1" x14ac:dyDescent="0.25">
      <c r="A61" s="40" t="s">
        <v>25</v>
      </c>
      <c r="B61" s="40"/>
      <c r="C61" s="40"/>
      <c r="D61" s="40"/>
      <c r="E61" s="40"/>
      <c r="F61" s="40"/>
    </row>
    <row r="62" spans="1:6" x14ac:dyDescent="0.25">
      <c r="A62" s="40"/>
      <c r="B62" s="40"/>
      <c r="C62" s="40"/>
      <c r="D62" s="40"/>
      <c r="E62" s="40"/>
      <c r="F62" s="40"/>
    </row>
    <row r="63" spans="1:6" x14ac:dyDescent="0.25">
      <c r="A63" s="40"/>
      <c r="B63" s="40"/>
      <c r="C63" s="40"/>
      <c r="D63" s="40"/>
      <c r="E63" s="40"/>
      <c r="F63" s="40"/>
    </row>
    <row r="64" spans="1:6" x14ac:dyDescent="0.25">
      <c r="A64" s="40" t="s">
        <v>26</v>
      </c>
      <c r="B64" s="40"/>
      <c r="C64" s="40"/>
      <c r="D64" s="27" t="s">
        <v>27</v>
      </c>
      <c r="E64" s="41"/>
      <c r="F64" s="28"/>
    </row>
    <row r="65" spans="1:6" x14ac:dyDescent="0.25">
      <c r="A65" s="42" t="s">
        <v>31</v>
      </c>
      <c r="B65" s="43"/>
      <c r="C65" s="44"/>
      <c r="D65" s="57" t="s">
        <v>35</v>
      </c>
      <c r="E65" s="58"/>
      <c r="F65" s="59"/>
    </row>
    <row r="66" spans="1:6" x14ac:dyDescent="0.25">
      <c r="A66" s="45"/>
      <c r="B66" s="46"/>
      <c r="C66" s="47"/>
      <c r="D66" s="51">
        <f>K45</f>
        <v>0</v>
      </c>
      <c r="E66" s="52"/>
      <c r="F66" s="53"/>
    </row>
    <row r="67" spans="1:6" x14ac:dyDescent="0.25">
      <c r="A67" s="48"/>
      <c r="B67" s="49"/>
      <c r="C67" s="50"/>
      <c r="D67" s="54"/>
      <c r="E67" s="55"/>
      <c r="F67" s="56"/>
    </row>
    <row r="68" spans="1:6" x14ac:dyDescent="0.25">
      <c r="A68" s="60" t="s">
        <v>32</v>
      </c>
      <c r="B68" s="60"/>
      <c r="C68" s="60"/>
      <c r="D68" s="61" t="s">
        <v>28</v>
      </c>
      <c r="E68" s="61"/>
      <c r="F68" s="61"/>
    </row>
    <row r="69" spans="1:6" x14ac:dyDescent="0.25">
      <c r="A69" s="60"/>
      <c r="B69" s="60"/>
      <c r="C69" s="60"/>
      <c r="D69" s="62">
        <f>F57</f>
        <v>0</v>
      </c>
      <c r="E69" s="63"/>
      <c r="F69" s="63"/>
    </row>
    <row r="70" spans="1:6" x14ac:dyDescent="0.25">
      <c r="A70" s="60"/>
      <c r="B70" s="60"/>
      <c r="C70" s="60"/>
      <c r="D70" s="63"/>
      <c r="E70" s="63"/>
      <c r="F70" s="63"/>
    </row>
    <row r="71" spans="1:6" x14ac:dyDescent="0.25">
      <c r="A71" s="42" t="s">
        <v>34</v>
      </c>
      <c r="B71" s="43"/>
      <c r="C71" s="44"/>
      <c r="D71" s="61" t="s">
        <v>33</v>
      </c>
      <c r="E71" s="61"/>
      <c r="F71" s="61"/>
    </row>
    <row r="72" spans="1:6" x14ac:dyDescent="0.25">
      <c r="A72" s="45"/>
      <c r="B72" s="46"/>
      <c r="C72" s="47"/>
      <c r="D72" s="51">
        <v>10000</v>
      </c>
      <c r="E72" s="66"/>
      <c r="F72" s="67"/>
    </row>
    <row r="73" spans="1:6" x14ac:dyDescent="0.25">
      <c r="A73" s="48"/>
      <c r="B73" s="49"/>
      <c r="C73" s="50"/>
      <c r="D73" s="68"/>
      <c r="E73" s="69"/>
      <c r="F73" s="70"/>
    </row>
    <row r="74" spans="1:6" x14ac:dyDescent="0.25">
      <c r="A74" s="33" t="s">
        <v>110</v>
      </c>
      <c r="B74" s="34"/>
      <c r="C74" s="35"/>
      <c r="D74" s="29">
        <f>D66+D69+D72</f>
        <v>10000</v>
      </c>
      <c r="E74" s="71"/>
      <c r="F74" s="71"/>
    </row>
    <row r="75" spans="1:6" x14ac:dyDescent="0.25">
      <c r="A75" s="36"/>
      <c r="B75" s="37"/>
      <c r="C75" s="38"/>
      <c r="D75" s="71"/>
      <c r="E75" s="71"/>
      <c r="F75" s="71"/>
    </row>
    <row r="76" spans="1:6" x14ac:dyDescent="0.25">
      <c r="A76" s="72" t="s">
        <v>29</v>
      </c>
      <c r="B76" s="34"/>
      <c r="C76" s="35"/>
      <c r="D76" s="29">
        <f>D74*22/100</f>
        <v>2200</v>
      </c>
      <c r="E76" s="29"/>
      <c r="F76" s="29"/>
    </row>
    <row r="77" spans="1:6" x14ac:dyDescent="0.25">
      <c r="A77" s="36"/>
      <c r="B77" s="37"/>
      <c r="C77" s="38"/>
      <c r="D77" s="29"/>
      <c r="E77" s="29"/>
      <c r="F77" s="29"/>
    </row>
    <row r="78" spans="1:6" x14ac:dyDescent="0.25">
      <c r="A78" s="72" t="s">
        <v>102</v>
      </c>
      <c r="B78" s="34"/>
      <c r="C78" s="35"/>
      <c r="D78" s="29">
        <f>D74+D76</f>
        <v>12200</v>
      </c>
      <c r="E78" s="71"/>
      <c r="F78" s="71"/>
    </row>
    <row r="79" spans="1:6" x14ac:dyDescent="0.25">
      <c r="A79" s="36"/>
      <c r="B79" s="37"/>
      <c r="C79" s="38"/>
      <c r="D79" s="71"/>
      <c r="E79" s="71"/>
      <c r="F79" s="71"/>
    </row>
    <row r="81" spans="1:11" ht="15" customHeight="1" x14ac:dyDescent="0.25">
      <c r="A81" s="2" t="s">
        <v>36</v>
      </c>
      <c r="B81" s="3"/>
      <c r="C81" s="3"/>
      <c r="D81" s="3"/>
      <c r="E81" s="3"/>
      <c r="F81" s="3"/>
    </row>
    <row r="82" spans="1:11" x14ac:dyDescent="0.25">
      <c r="A82" s="3"/>
      <c r="B82" s="3"/>
      <c r="C82" s="3"/>
      <c r="D82" s="3"/>
      <c r="E82" s="3"/>
      <c r="F82" s="3"/>
    </row>
    <row r="83" spans="1:11" x14ac:dyDescent="0.25">
      <c r="A83" s="1" t="s">
        <v>41</v>
      </c>
    </row>
    <row r="85" spans="1:11" x14ac:dyDescent="0.25">
      <c r="A85" s="1" t="s">
        <v>39</v>
      </c>
    </row>
    <row r="87" spans="1:11" ht="30.75" customHeight="1" x14ac:dyDescent="0.25">
      <c r="A87" s="65" t="s">
        <v>40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</row>
    <row r="88" spans="1:1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91" spans="1:11" x14ac:dyDescent="0.25">
      <c r="A91" s="64" t="s">
        <v>37</v>
      </c>
      <c r="B91" s="64"/>
      <c r="C91" s="64"/>
      <c r="D91" s="18"/>
      <c r="E91" s="64" t="s">
        <v>38</v>
      </c>
      <c r="F91" s="64"/>
      <c r="G91" s="64"/>
      <c r="H91" s="64"/>
    </row>
  </sheetData>
  <mergeCells count="57">
    <mergeCell ref="A68:C70"/>
    <mergeCell ref="D68:F68"/>
    <mergeCell ref="D69:F70"/>
    <mergeCell ref="A91:C91"/>
    <mergeCell ref="E91:H91"/>
    <mergeCell ref="A87:K87"/>
    <mergeCell ref="A71:C73"/>
    <mergeCell ref="D71:F71"/>
    <mergeCell ref="D72:F73"/>
    <mergeCell ref="A74:C75"/>
    <mergeCell ref="D74:F75"/>
    <mergeCell ref="A76:C77"/>
    <mergeCell ref="D76:F77"/>
    <mergeCell ref="A78:C79"/>
    <mergeCell ref="D78:F79"/>
    <mergeCell ref="A61:F63"/>
    <mergeCell ref="A64:C64"/>
    <mergeCell ref="D64:F64"/>
    <mergeCell ref="A65:C67"/>
    <mergeCell ref="D66:F67"/>
    <mergeCell ref="D65:F65"/>
    <mergeCell ref="F57:F58"/>
    <mergeCell ref="A57:E58"/>
    <mergeCell ref="K45:K46"/>
    <mergeCell ref="A45:J46"/>
    <mergeCell ref="A55:E56"/>
    <mergeCell ref="F55:F56"/>
    <mergeCell ref="A43:J44"/>
    <mergeCell ref="K43:K44"/>
    <mergeCell ref="C3:I4"/>
    <mergeCell ref="C6:I7"/>
    <mergeCell ref="D19:E19"/>
    <mergeCell ref="D23:E23"/>
    <mergeCell ref="D24:E24"/>
    <mergeCell ref="D17:E17"/>
    <mergeCell ref="D18:E18"/>
    <mergeCell ref="D20:E20"/>
    <mergeCell ref="D21:E21"/>
    <mergeCell ref="D22:E2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42:E42"/>
    <mergeCell ref="D37:E37"/>
    <mergeCell ref="D38:E38"/>
    <mergeCell ref="D39:E39"/>
    <mergeCell ref="D40:E40"/>
    <mergeCell ref="D41:E41"/>
  </mergeCells>
  <pageMargins left="0.70866141732283472" right="0.70866141732283472" top="0.74803149606299213" bottom="0.74803149606299213" header="0.31496062992125984" footer="0.31496062992125984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2</vt:lpstr>
      <vt:lpstr>'Sklop 2'!Področje_tiskanja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2025-09-25T11:30:31Z</cp:lastPrinted>
  <dcterms:created xsi:type="dcterms:W3CDTF">2023-05-23T09:33:44Z</dcterms:created>
  <dcterms:modified xsi:type="dcterms:W3CDTF">2025-09-26T08:27:09Z</dcterms:modified>
</cp:coreProperties>
</file>